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<sst xmlns="http://schemas.openxmlformats.org/spreadsheetml/2006/main" count="405" uniqueCount="218">
  <si>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</si>
  <si>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</si>
  <si>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</si>
  <si>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</si>
  <si>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</si>
  <si>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</si>
  <si>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</si>
  <si>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</si>
  <si>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</si>
  <si>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</si>
  <si>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</si>
  <si>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</si>
  <si>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</si>
  <si>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</si>
  <si>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</si>
  <si>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</si>
  <si>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</si>
  <si>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</si>
  <si>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</si>
  <si>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</si>
  <si>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</si>
  <si>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</si>
  <si>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</si>
  <si>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</si>
  <si>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</si>
  <si>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</si>
  <si>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</si>
  <si>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</si>
  <si>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</si>
  <si>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</si>
  <si>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</si>
  <si>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</si>
  <si>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</si>
  <si>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</si>
  <si>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</si>
  <si>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</si>
  <si>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</si>
  <si>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</si>
  <si>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</si>
  <si>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</si>
  <si>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</si>
  <si>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</si>
  <si>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</si>
  <si>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</si>
  <si>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</si>
  <si>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</si>
  <si>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</si>
  <si>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</si>
  <si>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</si>
  <si>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</si>
  <si>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</si>
  <si>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</si>
  <si>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</si>
  <si>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</si>
  <si>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</si>
  <si>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</si>
  <si>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</si>
  <si>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</si>
  <si>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</si>
  <si>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</si>
  <si>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</si>
  <si>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</si>
  <si>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</si>
  <si>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</si>
  <si>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</si>
  <si>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</si>
  <si>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</si>
  <si>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</si>
  <si>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</si>
  <si>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</si>
  <si>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4m</t>
  </si>
  <si>
    <t>RB78W1</t>
  </si>
  <si>
    <t>RB78W2</t>
  </si>
  <si>
    <t>RB78W3</t>
  </si>
  <si>
    <t>RB78W4</t>
  </si>
  <si>
    <t>RB78W5</t>
  </si>
  <si>
    <t>RB78W6</t>
  </si>
  <si>
    <t>RB78W7</t>
  </si>
  <si>
    <t>RB78W8</t>
  </si>
  <si>
    <t>RB78W9</t>
  </si>
  <si>
    <t>RB78W10</t>
  </si>
  <si>
    <t>RB78W11</t>
  </si>
  <si>
    <t>RB78W12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</si>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</sst>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_);[Red]\(0.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30" zoomScaleNormal="130" workbookViewId="0">
      <pane xSplit="21" ySplit="2" topLeftCell="AJ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23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2.6394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1.12214399656991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1.3915922972865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3.05311331771918e-16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12.82</v>
      </c>
      <c r="BC8" s="159">
        <f t="shared" si="14"/>
        <v>13.88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2.6394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2.6394</v>
      </c>
      <c r="BS8" s="52">
        <f t="shared" si="19"/>
        <v>0</v>
      </c>
      <c r="BT8" s="52">
        <f>IF(OR(LOOKUP(V8,Sheet2!A$3:A$25,Sheet2!B$3:B$25)=1,G8=0),0,AW8-AO8*0.2*G8)</f>
        <v>0.274143996569909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4:75">
      <c r="D11" s="110">
        <f t="shared" si="0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32" t="s">
        <v>71</v>
      </c>
      <c r="B12" s="32">
        <v>7.77</v>
      </c>
      <c r="D12" s="110">
        <f t="shared" si="0"/>
        <v>7.29</v>
      </c>
      <c r="E12" s="110">
        <v>7.77</v>
      </c>
      <c r="F12" s="110">
        <v>6.74</v>
      </c>
      <c r="G12" s="32">
        <v>9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7.29</v>
      </c>
      <c r="X12" s="138">
        <f t="shared" si="3"/>
        <v>7.77</v>
      </c>
      <c r="Y12" s="138">
        <f t="shared" si="3"/>
        <v>6.74</v>
      </c>
      <c r="Z12" s="138">
        <f>Y12+LOOKUP(V12,Sheet2!A$3:A$24,Sheet2!J$3:J$24)</f>
        <v>7.08</v>
      </c>
      <c r="AA12" s="138">
        <f t="shared" si="7"/>
        <v>7.34</v>
      </c>
      <c r="AB12" s="138">
        <f t="shared" si="4"/>
        <v>7.82</v>
      </c>
      <c r="AC12" s="138">
        <f t="shared" si="4"/>
        <v>6.651</v>
      </c>
      <c r="AD12" s="138">
        <f>AC12+LOOKUP(V12,Sheet2!A$3:A$24,Sheet2!J$3:J$24)</f>
        <v>6.991</v>
      </c>
      <c r="AE12" s="138">
        <f t="shared" si="8"/>
        <v>0.69</v>
      </c>
      <c r="AF12" s="138">
        <f t="shared" si="9"/>
        <v>0.829000000000001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0.859999999999999</v>
      </c>
      <c r="AM12" s="138">
        <f t="shared" si="11"/>
        <v>0.999</v>
      </c>
      <c r="AN12" s="138">
        <f t="shared" si="12"/>
        <v>0.9295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10.37322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0.8721</v>
      </c>
      <c r="AV12" s="154">
        <f>IF(AND(AE12&gt;3.5,AF12&gt;3.5),LOOKUP(Sheet1!V12,Sheet2!A$3:A$24,Sheet2!W$3:W$24),LOOKUP(V12,Sheet2!A$3:A$24,Sheet2!V$3:V$24))*G12</f>
        <v>1.098395701672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7.38202084517666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34.371</v>
      </c>
      <c r="BC12" s="159">
        <f t="shared" si="14"/>
        <v>34.914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10.37322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10.37322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2.099</v>
      </c>
      <c r="BV12" s="52">
        <f t="shared" si="21"/>
        <v>3.578</v>
      </c>
      <c r="BW12" s="32">
        <f t="shared" si="22"/>
        <v>0</v>
      </c>
    </row>
    <row r="13" spans="1:75">
      <c r="A13" s="32" t="s">
        <v>72</v>
      </c>
      <c r="B13" s="32">
        <v>7.82</v>
      </c>
      <c r="D13" s="110">
        <f t="shared" si="0"/>
        <v>7.34</v>
      </c>
      <c r="E13" s="110">
        <v>7.82</v>
      </c>
      <c r="F13" s="110">
        <v>6.651</v>
      </c>
      <c r="G13" s="32">
        <v>10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7.34</v>
      </c>
      <c r="X13" s="138">
        <f t="shared" si="3"/>
        <v>7.82</v>
      </c>
      <c r="Y13" s="138">
        <f t="shared" si="3"/>
        <v>6.651</v>
      </c>
      <c r="Z13" s="138">
        <f>Y13+LOOKUP(V13,Sheet2!A$3:A$24,Sheet2!J$3:J$24)</f>
        <v>6.991</v>
      </c>
      <c r="AA13" s="138">
        <f t="shared" si="7"/>
        <v>7.35</v>
      </c>
      <c r="AB13" s="138">
        <f t="shared" si="4"/>
        <v>7.83</v>
      </c>
      <c r="AC13" s="138">
        <f t="shared" si="4"/>
        <v>6.548</v>
      </c>
      <c r="AD13" s="138">
        <f>AC13+LOOKUP(V13,Sheet2!A$3:A$24,Sheet2!J$3:J$24)</f>
        <v>6.888</v>
      </c>
      <c r="AE13" s="138">
        <f t="shared" si="8"/>
        <v>0.829000000000001</v>
      </c>
      <c r="AF13" s="138">
        <f t="shared" si="9"/>
        <v>0.942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0.999</v>
      </c>
      <c r="AM13" s="138">
        <f t="shared" si="11"/>
        <v>1.112</v>
      </c>
      <c r="AN13" s="138">
        <f t="shared" si="12"/>
        <v>1.0555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13.0882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0.969</v>
      </c>
      <c r="AV13" s="154">
        <f>IF(AND(AE13&gt;3.5,AF13&gt;3.5),LOOKUP(Sheet1!V13,Sheet2!A$3:A$24,Sheet2!W$3:W$24),LOOKUP(V13,Sheet2!A$3:A$24,Sheet2!V$3:V$24))*G13</f>
        <v>1.22043966852445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9.76464538352963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40.71</v>
      </c>
      <c r="BC13" s="159">
        <f t="shared" si="14"/>
        <v>40.4733333333333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13.0882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13.0882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2.212</v>
      </c>
      <c r="BV13" s="52">
        <f t="shared" si="21"/>
        <v>3.804</v>
      </c>
      <c r="BW13" s="32">
        <f t="shared" si="22"/>
        <v>0</v>
      </c>
    </row>
    <row r="14" spans="1:75">
      <c r="A14" s="32" t="s">
        <v>73</v>
      </c>
      <c r="B14" s="32">
        <v>7.83</v>
      </c>
      <c r="D14" s="110">
        <f t="shared" si="0"/>
        <v>7.35</v>
      </c>
      <c r="E14" s="110">
        <v>7.83</v>
      </c>
      <c r="F14" s="110">
        <v>6.548</v>
      </c>
      <c r="G14" s="32">
        <v>15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7.35</v>
      </c>
      <c r="X14" s="138">
        <f t="shared" si="3"/>
        <v>7.83</v>
      </c>
      <c r="Y14" s="138">
        <f t="shared" si="3"/>
        <v>6.548</v>
      </c>
      <c r="Z14" s="138">
        <f>Y14+LOOKUP(V14,Sheet2!A$3:A$24,Sheet2!J$3:J$24)</f>
        <v>6.888</v>
      </c>
      <c r="AA14" s="138">
        <f t="shared" si="7"/>
        <v>7.19</v>
      </c>
      <c r="AB14" s="138">
        <f t="shared" si="4"/>
        <v>7.67</v>
      </c>
      <c r="AC14" s="138">
        <f t="shared" si="4"/>
        <v>6.398</v>
      </c>
      <c r="AD14" s="138">
        <f>AC14+LOOKUP(V14,Sheet2!A$3:A$24,Sheet2!J$3:J$24)</f>
        <v>6.738</v>
      </c>
      <c r="AE14" s="138">
        <f t="shared" si="8"/>
        <v>0.942</v>
      </c>
      <c r="AF14" s="138">
        <f t="shared" si="9"/>
        <v>0.932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1.112</v>
      </c>
      <c r="AM14" s="138">
        <f t="shared" si="11"/>
        <v>1.102</v>
      </c>
      <c r="AN14" s="138">
        <f t="shared" si="12"/>
        <v>1.107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20.5902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1.4535</v>
      </c>
      <c r="AV14" s="154">
        <f>IF(AND(AE14&gt;3.5,AF14&gt;3.5),LOOKUP(Sheet1!V14,Sheet2!A$3:A$24,Sheet2!W$3:W$24),LOOKUP(V14,Sheet2!A$3:A$24,Sheet2!V$3:V$24))*G14</f>
        <v>1.83065950278667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15.6048680752944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62.61</v>
      </c>
      <c r="BC14" s="159">
        <f t="shared" si="14"/>
        <v>61.74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20.5902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20.5902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2.212</v>
      </c>
      <c r="BV14" s="52">
        <f t="shared" si="21"/>
        <v>3.804</v>
      </c>
      <c r="BW14" s="32">
        <f t="shared" si="22"/>
        <v>0</v>
      </c>
    </row>
    <row r="15" spans="1:75">
      <c r="A15" s="32" t="s">
        <v>74</v>
      </c>
      <c r="B15" s="32">
        <v>7.67</v>
      </c>
      <c r="D15" s="110">
        <f t="shared" si="0"/>
        <v>7.19</v>
      </c>
      <c r="E15" s="110">
        <v>7.67</v>
      </c>
      <c r="F15" s="110">
        <v>6.398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32" t="s">
        <v>75</v>
      </c>
      <c r="B16" s="32">
        <v>7.98</v>
      </c>
      <c r="D16" s="110">
        <f t="shared" si="0"/>
        <v>7.5</v>
      </c>
      <c r="E16" s="110">
        <v>7.98</v>
      </c>
      <c r="F16" s="110">
        <v>5.801</v>
      </c>
      <c r="G16" s="32">
        <v>4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7.5</v>
      </c>
      <c r="X16" s="138">
        <f t="shared" si="3"/>
        <v>7.98</v>
      </c>
      <c r="Y16" s="138">
        <f t="shared" si="3"/>
        <v>5.801</v>
      </c>
      <c r="Z16" s="138">
        <f>Y16+LOOKUP(V16,Sheet2!A$3:A$24,Sheet2!J$3:J$24)</f>
        <v>6.141</v>
      </c>
      <c r="AA16" s="138">
        <f t="shared" si="7"/>
        <v>7.3</v>
      </c>
      <c r="AB16" s="138">
        <f t="shared" si="4"/>
        <v>7.78</v>
      </c>
      <c r="AC16" s="138">
        <f t="shared" si="4"/>
        <v>5.76</v>
      </c>
      <c r="AD16" s="138">
        <f>AC16+LOOKUP(V16,Sheet2!A$3:A$24,Sheet2!J$3:J$24)</f>
        <v>6.1</v>
      </c>
      <c r="AE16" s="138">
        <f t="shared" si="8"/>
        <v>1.839</v>
      </c>
      <c r="AF16" s="138">
        <f t="shared" si="9"/>
        <v>1.68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2.359</v>
      </c>
      <c r="AM16" s="138">
        <f t="shared" si="11"/>
        <v>2.2</v>
      </c>
      <c r="AN16" s="138">
        <f t="shared" si="12"/>
        <v>2.2795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11.30632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1.736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0.3876</v>
      </c>
      <c r="AV16" s="154">
        <f>IF(AND(AE16&gt;3.5,AF16&gt;3.5),LOOKUP(Sheet1!V16,Sheet2!A$3:A$24,Sheet2!W$3:W$24),LOOKUP(V16,Sheet2!A$3:A$24,Sheet2!V$3:V$24))*G16</f>
        <v>0.48817586740978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4.37457815341185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3.86632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26.076</v>
      </c>
      <c r="BC16" s="159">
        <f t="shared" si="14"/>
        <v>22.7173333333333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11.30632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11.30632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3.459</v>
      </c>
      <c r="BV16" s="52">
        <f t="shared" si="21"/>
        <v>6.298</v>
      </c>
      <c r="BW16" s="32">
        <f t="shared" si="22"/>
        <v>4</v>
      </c>
    </row>
    <row r="17" spans="1:75">
      <c r="A17" s="32" t="s">
        <v>76</v>
      </c>
      <c r="B17" s="32">
        <v>7.78</v>
      </c>
      <c r="D17" s="110">
        <f t="shared" si="0"/>
        <v>7.3</v>
      </c>
      <c r="E17" s="110">
        <v>7.78</v>
      </c>
      <c r="F17" s="110">
        <v>5.76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32" t="s">
        <v>77</v>
      </c>
      <c r="B18" s="32">
        <v>7.91</v>
      </c>
      <c r="D18" s="110">
        <f t="shared" si="0"/>
        <v>7.43</v>
      </c>
      <c r="E18" s="110">
        <v>7.91</v>
      </c>
      <c r="F18" s="110">
        <v>5.585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7.43</v>
      </c>
      <c r="X18" s="138">
        <f t="shared" si="3"/>
        <v>7.91</v>
      </c>
      <c r="Y18" s="138">
        <f t="shared" si="3"/>
        <v>5.585</v>
      </c>
      <c r="Z18" s="138">
        <f>Y18+LOOKUP(V18,Sheet2!A$3:A$24,Sheet2!J$3:J$24)</f>
        <v>5.925</v>
      </c>
      <c r="AA18" s="138">
        <f t="shared" si="7"/>
        <v>7.27</v>
      </c>
      <c r="AB18" s="138">
        <f t="shared" si="4"/>
        <v>7.75</v>
      </c>
      <c r="AC18" s="138">
        <f t="shared" si="4"/>
        <v>5.55</v>
      </c>
      <c r="AD18" s="138">
        <f>AC18+LOOKUP(V18,Sheet2!A$3:A$24,Sheet2!J$3:J$24)</f>
        <v>5.89</v>
      </c>
      <c r="AE18" s="138">
        <f t="shared" si="8"/>
        <v>1.985</v>
      </c>
      <c r="AF18" s="138">
        <f t="shared" si="9"/>
        <v>1.86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2.505</v>
      </c>
      <c r="AM18" s="138">
        <f t="shared" si="11"/>
        <v>2.38</v>
      </c>
      <c r="AN18" s="138">
        <f t="shared" si="12"/>
        <v>2.4425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12.1148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1.736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0.3876</v>
      </c>
      <c r="AV18" s="154">
        <f>IF(AND(AE18&gt;3.5,AF18&gt;3.5),LOOKUP(Sheet1!V18,Sheet2!A$3:A$24,Sheet2!W$3:W$24),LOOKUP(V18,Sheet2!A$3:A$24,Sheet2!V$3:V$24))*G18</f>
        <v>0.48817586740978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4.37457815341185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4.6748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27.38</v>
      </c>
      <c r="BC18" s="159">
        <f t="shared" si="14"/>
        <v>23.5866666666667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12.1148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12.1148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3.605</v>
      </c>
      <c r="BV18" s="52">
        <f t="shared" si="21"/>
        <v>6.59</v>
      </c>
      <c r="BW18" s="32">
        <f t="shared" si="22"/>
        <v>4</v>
      </c>
    </row>
    <row r="19" spans="1:75">
      <c r="A19" s="32" t="s">
        <v>78</v>
      </c>
      <c r="B19" s="32">
        <v>7.75</v>
      </c>
      <c r="D19" s="110">
        <f t="shared" si="0"/>
        <v>7.27</v>
      </c>
      <c r="E19" s="110">
        <v>7.75</v>
      </c>
      <c r="F19" s="110">
        <v>5.55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7">IF($G19=0,0,E19)</f>
        <v>0</v>
      </c>
      <c r="Y19" s="138">
        <f t="shared" ref="Y19:Y73" si="28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29">IF($G19=0,0,E20)</f>
        <v>0</v>
      </c>
      <c r="AC19" s="138">
        <f t="shared" ref="AC19:AC73" si="30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32" t="s">
        <v>79</v>
      </c>
      <c r="B20" s="32">
        <v>7.72</v>
      </c>
      <c r="D20" s="110">
        <f t="shared" si="0"/>
        <v>7.24</v>
      </c>
      <c r="E20" s="110">
        <v>7.72</v>
      </c>
      <c r="F20" s="110">
        <v>6.69</v>
      </c>
      <c r="G20" s="32">
        <v>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7.24</v>
      </c>
      <c r="X20" s="138">
        <f t="shared" si="27"/>
        <v>7.72</v>
      </c>
      <c r="Y20" s="138">
        <f t="shared" si="28"/>
        <v>6.69</v>
      </c>
      <c r="Z20" s="138">
        <f>Y20+LOOKUP(V20,Sheet2!A$3:A$24,Sheet2!J$3:J$24)</f>
        <v>7.03</v>
      </c>
      <c r="AA20" s="138">
        <f t="shared" si="7"/>
        <v>7.19</v>
      </c>
      <c r="AB20" s="138">
        <f t="shared" si="29"/>
        <v>7.67</v>
      </c>
      <c r="AC20" s="138">
        <f t="shared" si="30"/>
        <v>6.632</v>
      </c>
      <c r="AD20" s="138">
        <f>AC20+LOOKUP(V20,Sheet2!A$3:A$24,Sheet2!J$3:J$24)</f>
        <v>6.972</v>
      </c>
      <c r="AE20" s="138">
        <f t="shared" si="8"/>
        <v>0.69</v>
      </c>
      <c r="AF20" s="138">
        <f t="shared" si="9"/>
        <v>0.698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0.86</v>
      </c>
      <c r="AM20" s="138">
        <f t="shared" si="11"/>
        <v>0.868</v>
      </c>
      <c r="AN20" s="138">
        <f t="shared" si="12"/>
        <v>0.864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6.42816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0.5814</v>
      </c>
      <c r="AV20" s="154">
        <f>IF(AND(AE20&gt;3.5,AF20&gt;3.5),LOOKUP(Sheet1!V20,Sheet2!A$3:A$24,Sheet2!W$3:W$24),LOOKUP(V20,Sheet2!A$3:A$24,Sheet2!V$3:V$24))*G20</f>
        <v>0.73226380111467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4.43402723011777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4.21884749357559e-15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22.128</v>
      </c>
      <c r="BC20" s="159">
        <f t="shared" si="14"/>
        <v>22.752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6.42816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6.42816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1.968</v>
      </c>
      <c r="BV20" s="52">
        <f t="shared" si="21"/>
        <v>3.316</v>
      </c>
      <c r="BW20" s="32">
        <f t="shared" si="22"/>
        <v>0</v>
      </c>
    </row>
    <row r="21" spans="1:75">
      <c r="A21" s="32" t="s">
        <v>80</v>
      </c>
      <c r="B21" s="32">
        <v>7.67</v>
      </c>
      <c r="D21" s="110">
        <f t="shared" si="0"/>
        <v>7.19</v>
      </c>
      <c r="E21" s="110">
        <v>7.67</v>
      </c>
      <c r="F21" s="110">
        <v>6.632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7"/>
        <v>0</v>
      </c>
      <c r="Y21" s="138">
        <f t="shared" si="28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29"/>
        <v>0</v>
      </c>
      <c r="AC21" s="138">
        <f t="shared" si="30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32" t="s">
        <v>81</v>
      </c>
      <c r="B22" s="32">
        <v>7.94</v>
      </c>
      <c r="D22" s="110">
        <f t="shared" si="0"/>
        <v>7.46</v>
      </c>
      <c r="E22" s="110">
        <v>7.94</v>
      </c>
      <c r="F22" s="110">
        <v>6.34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7.46</v>
      </c>
      <c r="X22" s="138">
        <f t="shared" si="27"/>
        <v>7.94</v>
      </c>
      <c r="Y22" s="138">
        <f t="shared" si="28"/>
        <v>6.34</v>
      </c>
      <c r="Z22" s="138">
        <f>Y22+LOOKUP(V22,Sheet2!A$3:A$24,Sheet2!J$3:J$24)</f>
        <v>6.68</v>
      </c>
      <c r="AA22" s="138">
        <f t="shared" si="7"/>
        <v>7.27</v>
      </c>
      <c r="AB22" s="138">
        <f t="shared" si="29"/>
        <v>7.75</v>
      </c>
      <c r="AC22" s="138">
        <f t="shared" si="30"/>
        <v>6.302</v>
      </c>
      <c r="AD22" s="138">
        <f>AC22+LOOKUP(V22,Sheet2!A$3:A$24,Sheet2!J$3:J$24)</f>
        <v>6.642</v>
      </c>
      <c r="AE22" s="138">
        <f t="shared" si="8"/>
        <v>1.26</v>
      </c>
      <c r="AF22" s="138">
        <f t="shared" si="9"/>
        <v>1.108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1.43</v>
      </c>
      <c r="AM22" s="138">
        <f t="shared" si="11"/>
        <v>1.278</v>
      </c>
      <c r="AN22" s="138">
        <f t="shared" si="12"/>
        <v>1.354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6.71584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0.3876</v>
      </c>
      <c r="AV22" s="154">
        <f>IF(AND(AE22&gt;3.5,AF22&gt;3.5),LOOKUP(Sheet1!V22,Sheet2!A$3:A$24,Sheet2!W$3:W$24),LOOKUP(V22,Sheet2!A$3:A$24,Sheet2!V$3:V$24))*G22</f>
        <v>0.48817586740978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4.37457815341185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1.01184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18.672</v>
      </c>
      <c r="BC22" s="159">
        <f t="shared" si="14"/>
        <v>17.7813333333333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6.71584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6.71584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2.53</v>
      </c>
      <c r="BV22" s="52">
        <f t="shared" si="21"/>
        <v>4.44</v>
      </c>
      <c r="BW22" s="32">
        <f t="shared" si="22"/>
        <v>0</v>
      </c>
    </row>
    <row r="23" spans="1:75">
      <c r="A23" s="32" t="s">
        <v>82</v>
      </c>
      <c r="B23" s="32">
        <v>7.75</v>
      </c>
      <c r="D23" s="110">
        <f t="shared" si="0"/>
        <v>7.27</v>
      </c>
      <c r="E23" s="110">
        <v>7.75</v>
      </c>
      <c r="F23" s="110">
        <v>6.302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7"/>
        <v>0</v>
      </c>
      <c r="Y23" s="138">
        <f t="shared" si="28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29"/>
        <v>0</v>
      </c>
      <c r="AC23" s="138">
        <f t="shared" si="30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ref="D10:D52" si="31">IF(AND(B24=0,E24=0),0,IF(B24&gt;E24,E24-C24-AJ24,IF(AJ24&gt;(E24-B24),E24-AJ24-C24,B24-C24)))</f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7"/>
        <v>0</v>
      </c>
      <c r="Y24" s="138">
        <f t="shared" si="28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29"/>
        <v>0</v>
      </c>
      <c r="AC24" s="138">
        <f t="shared" si="30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31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7"/>
        <v>0</v>
      </c>
      <c r="Y25" s="138">
        <f t="shared" si="28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29"/>
        <v>0</v>
      </c>
      <c r="AC25" s="138">
        <f t="shared" si="30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31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7"/>
        <v>0</v>
      </c>
      <c r="Y26" s="138">
        <f t="shared" si="28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29"/>
        <v>0</v>
      </c>
      <c r="AC26" s="138">
        <f t="shared" si="30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31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7"/>
        <v>0</v>
      </c>
      <c r="Y27" s="138">
        <f t="shared" si="28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29"/>
        <v>0</v>
      </c>
      <c r="AC27" s="138">
        <f t="shared" si="30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31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7"/>
        <v>0</v>
      </c>
      <c r="Y28" s="138">
        <f t="shared" si="28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29"/>
        <v>0</v>
      </c>
      <c r="AC28" s="138">
        <f t="shared" si="30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31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7"/>
        <v>0</v>
      </c>
      <c r="Y29" s="138">
        <f t="shared" si="28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29"/>
        <v>0</v>
      </c>
      <c r="AC29" s="138">
        <f t="shared" si="30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31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7"/>
        <v>0</v>
      </c>
      <c r="Y30" s="138">
        <f t="shared" si="28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29"/>
        <v>0</v>
      </c>
      <c r="AC30" s="138">
        <f t="shared" si="30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31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7"/>
        <v>0</v>
      </c>
      <c r="Y31" s="138">
        <f t="shared" si="28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29"/>
        <v>0</v>
      </c>
      <c r="AC31" s="138">
        <f t="shared" si="30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31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7"/>
        <v>0</v>
      </c>
      <c r="Y32" s="138">
        <f t="shared" si="28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29"/>
        <v>0</v>
      </c>
      <c r="AC32" s="138">
        <f t="shared" si="30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31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7"/>
        <v>0</v>
      </c>
      <c r="Y33" s="138">
        <f t="shared" si="28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29"/>
        <v>0</v>
      </c>
      <c r="AC33" s="138">
        <f t="shared" si="30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31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7"/>
        <v>0</v>
      </c>
      <c r="Y34" s="138">
        <f t="shared" si="28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29"/>
        <v>0</v>
      </c>
      <c r="AC34" s="138">
        <f t="shared" si="30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31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7"/>
        <v>0</v>
      </c>
      <c r="Y35" s="138">
        <f t="shared" si="28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29"/>
        <v>0</v>
      </c>
      <c r="AC35" s="138">
        <f t="shared" si="30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31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7"/>
        <v>0</v>
      </c>
      <c r="Y36" s="138">
        <f t="shared" si="28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29"/>
        <v>0</v>
      </c>
      <c r="AC36" s="138">
        <f t="shared" si="30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31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7"/>
        <v>0</v>
      </c>
      <c r="Y37" s="138">
        <f t="shared" si="28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29"/>
        <v>0</v>
      </c>
      <c r="AC37" s="138">
        <f t="shared" si="30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31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7"/>
        <v>0</v>
      </c>
      <c r="Y38" s="138">
        <f t="shared" si="28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29"/>
        <v>0</v>
      </c>
      <c r="AC38" s="138">
        <f t="shared" si="30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31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7"/>
        <v>0</v>
      </c>
      <c r="Y39" s="138">
        <f t="shared" si="28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29"/>
        <v>0</v>
      </c>
      <c r="AC39" s="138">
        <f t="shared" si="30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31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7"/>
        <v>0</v>
      </c>
      <c r="Y40" s="138">
        <f t="shared" si="28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29"/>
        <v>0</v>
      </c>
      <c r="AC40" s="138">
        <f t="shared" si="30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31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7"/>
        <v>0</v>
      </c>
      <c r="Y41" s="138">
        <f t="shared" si="28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29"/>
        <v>0</v>
      </c>
      <c r="AC41" s="138">
        <f t="shared" si="30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31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7"/>
        <v>0</v>
      </c>
      <c r="Y42" s="138">
        <f t="shared" si="28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29"/>
        <v>0</v>
      </c>
      <c r="AC42" s="138">
        <f t="shared" si="30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31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7"/>
        <v>0</v>
      </c>
      <c r="Y43" s="138">
        <f t="shared" si="28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29"/>
        <v>0</v>
      </c>
      <c r="AC43" s="138">
        <f t="shared" si="30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31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7"/>
        <v>0</v>
      </c>
      <c r="Y44" s="138">
        <f t="shared" si="28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29"/>
        <v>0</v>
      </c>
      <c r="AC44" s="138">
        <f t="shared" si="30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31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7"/>
        <v>0</v>
      </c>
      <c r="Y45" s="138">
        <f t="shared" si="28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29"/>
        <v>0</v>
      </c>
      <c r="AC45" s="138">
        <f t="shared" si="30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31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7"/>
        <v>0</v>
      </c>
      <c r="Y46" s="138">
        <f t="shared" si="28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29"/>
        <v>0</v>
      </c>
      <c r="AC46" s="138">
        <f t="shared" si="30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31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7"/>
        <v>0</v>
      </c>
      <c r="Y47" s="138">
        <f t="shared" si="28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29"/>
        <v>0</v>
      </c>
      <c r="AC47" s="138">
        <f t="shared" si="30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31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7"/>
        <v>0</v>
      </c>
      <c r="Y48" s="138">
        <f t="shared" si="28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29"/>
        <v>0</v>
      </c>
      <c r="AC48" s="138">
        <f t="shared" si="30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31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7"/>
        <v>0</v>
      </c>
      <c r="Y49" s="138">
        <f t="shared" si="28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29"/>
        <v>0</v>
      </c>
      <c r="AC49" s="138">
        <f t="shared" si="30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31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7"/>
        <v>0</v>
      </c>
      <c r="Y50" s="138">
        <f t="shared" si="28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29"/>
        <v>0</v>
      </c>
      <c r="AC50" s="138">
        <f t="shared" si="30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31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7"/>
        <v>0</v>
      </c>
      <c r="Y51" s="138">
        <f t="shared" si="28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29"/>
        <v>0</v>
      </c>
      <c r="AC51" s="138">
        <f t="shared" si="30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31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7"/>
        <v>0</v>
      </c>
      <c r="Y52" s="138">
        <f t="shared" si="28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29"/>
        <v>0</v>
      </c>
      <c r="AC52" s="138">
        <f t="shared" si="30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7"/>
        <v>0</v>
      </c>
      <c r="Y53" s="138">
        <f t="shared" si="28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29"/>
        <v>0</v>
      </c>
      <c r="AC53" s="138">
        <f t="shared" si="30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7"/>
        <v>0</v>
      </c>
      <c r="Y54" s="138">
        <f t="shared" si="28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29"/>
        <v>0</v>
      </c>
      <c r="AC54" s="138">
        <f t="shared" si="30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7"/>
        <v>0</v>
      </c>
      <c r="Y55" s="138">
        <f t="shared" si="28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29"/>
        <v>0</v>
      </c>
      <c r="AC55" s="138">
        <f t="shared" si="30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7"/>
        <v>0</v>
      </c>
      <c r="Y56" s="138">
        <f t="shared" si="28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29"/>
        <v>0</v>
      </c>
      <c r="AC56" s="138">
        <f t="shared" si="30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7"/>
        <v>0</v>
      </c>
      <c r="Y57" s="138">
        <f t="shared" si="28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29"/>
        <v>0</v>
      </c>
      <c r="AC57" s="138">
        <f t="shared" si="30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7"/>
        <v>0</v>
      </c>
      <c r="Y58" s="138">
        <f t="shared" si="28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29"/>
        <v>0</v>
      </c>
      <c r="AC58" s="138">
        <f t="shared" si="30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7"/>
        <v>0</v>
      </c>
      <c r="Y59" s="138">
        <f t="shared" si="28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29"/>
        <v>0</v>
      </c>
      <c r="AC59" s="138">
        <f t="shared" si="30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7"/>
        <v>0</v>
      </c>
      <c r="Y60" s="138">
        <f t="shared" si="28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29"/>
        <v>0</v>
      </c>
      <c r="AC60" s="138">
        <f t="shared" si="30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7"/>
        <v>0</v>
      </c>
      <c r="Y61" s="138">
        <f t="shared" si="28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29"/>
        <v>0</v>
      </c>
      <c r="AC61" s="138">
        <f t="shared" si="30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7"/>
        <v>0</v>
      </c>
      <c r="Y62" s="138">
        <f t="shared" si="28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29"/>
        <v>0</v>
      </c>
      <c r="AC62" s="138">
        <f t="shared" si="30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7"/>
        <v>0</v>
      </c>
      <c r="Y63" s="138">
        <f t="shared" si="28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29"/>
        <v>0</v>
      </c>
      <c r="AC63" s="138">
        <f t="shared" si="30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7"/>
        <v>0</v>
      </c>
      <c r="Y64" s="138">
        <f t="shared" si="28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29"/>
        <v>0</v>
      </c>
      <c r="AC64" s="138">
        <f t="shared" si="30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7"/>
        <v>0</v>
      </c>
      <c r="Y65" s="138">
        <f t="shared" si="28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29"/>
        <v>0</v>
      </c>
      <c r="AC65" s="138">
        <f t="shared" si="30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7"/>
        <v>0</v>
      </c>
      <c r="Y66" s="138">
        <f t="shared" si="28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29"/>
        <v>0</v>
      </c>
      <c r="AC66" s="138">
        <f t="shared" si="30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7"/>
        <v>0</v>
      </c>
      <c r="Y67" s="138">
        <f t="shared" si="28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29"/>
        <v>0</v>
      </c>
      <c r="AC67" s="138">
        <f t="shared" si="30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7"/>
        <v>0</v>
      </c>
      <c r="Y68" s="138">
        <f t="shared" si="28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29"/>
        <v>0</v>
      </c>
      <c r="AC68" s="138">
        <f t="shared" si="30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7"/>
        <v>0</v>
      </c>
      <c r="Y69" s="138">
        <f t="shared" si="28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29"/>
        <v>0</v>
      </c>
      <c r="AC69" s="138">
        <f t="shared" si="30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7"/>
        <v>0</v>
      </c>
      <c r="Y70" s="138">
        <f t="shared" si="28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29"/>
        <v>0</v>
      </c>
      <c r="AC70" s="138">
        <f t="shared" si="30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7"/>
        <v>0</v>
      </c>
      <c r="Y71" s="138">
        <f t="shared" si="28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29"/>
        <v>0</v>
      </c>
      <c r="AC71" s="138">
        <f t="shared" si="30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7"/>
        <v>0</v>
      </c>
      <c r="Y72" s="138">
        <f t="shared" si="28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29"/>
        <v>0</v>
      </c>
      <c r="AC72" s="138">
        <f t="shared" si="30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7"/>
        <v>0</v>
      </c>
      <c r="Y73" s="138">
        <f t="shared" si="28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29"/>
        <v>0</v>
      </c>
      <c r="AC73" s="138">
        <f t="shared" si="30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I11:K11 K12:K23 A2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A11:H23">
    <cfRule type="cellIs" dxfId="0" priority="2" operator="equal">
      <formula>0</formula>
    </cfRule>
  </conditionalFormatting>
  <conditionalFormatting sqref="I12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3.472</v>
      </c>
      <c r="E4" s="39"/>
      <c r="F4" s="39"/>
      <c r="P4" s="34"/>
      <c r="Q4" s="33" t="s">
        <v>43</v>
      </c>
      <c r="R4" s="37" t="s">
        <v>167</v>
      </c>
      <c r="S4" s="56">
        <f>D4</f>
        <v>3.472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87.418947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87.418947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61.2538482916406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61.2538482916406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0.274143996569909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51.7008882916406</v>
      </c>
      <c r="E8" s="42"/>
      <c r="F8" s="42"/>
      <c r="G8" s="2">
        <f>D8+D10</f>
        <v>61.2538482916406</v>
      </c>
      <c r="H8" s="29"/>
      <c r="J8" s="29"/>
      <c r="P8" s="45"/>
      <c r="Q8" s="33" t="s">
        <v>173</v>
      </c>
      <c r="R8" s="37" t="s">
        <v>167</v>
      </c>
      <c r="S8" s="56">
        <f>D11</f>
        <v>0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0.274143996569909</v>
      </c>
      <c r="E9" s="42"/>
      <c r="F9" s="42"/>
      <c r="G9" s="2">
        <f>D9</f>
        <v>0.274143996569909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244.767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9.55296000000001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7.46832253333333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0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244.767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237.844666666667</v>
      </c>
      <c r="E13" s="37" t="s">
        <v>177</v>
      </c>
      <c r="F13" s="46">
        <f>D13*Sheet3!$Q$13</f>
        <v>7.46832253333333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0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0</v>
      </c>
      <c r="E14" s="37" t="s">
        <v>177</v>
      </c>
      <c r="F14" s="38">
        <f>D14*Sheet3!$Q$1*6</f>
        <v>0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0</v>
      </c>
      <c r="E15" s="37" t="s">
        <v>177</v>
      </c>
      <c r="F15" s="38">
        <f>D15*Sheet3!$Q$1*9</f>
        <v>0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0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0</v>
      </c>
      <c r="E16" s="37" t="s">
        <v>177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0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87.418947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0</v>
      </c>
      <c r="E18" s="37" t="s">
        <v>177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87.418947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